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1"/>
  </bookViews>
  <sheets>
    <sheet name="Tender" sheetId="20" r:id="rId1"/>
    <sheet name="Measurements" sheetId="1" r:id="rId2"/>
    <sheet name="site plan" sheetId="10" r:id="rId3"/>
  </sheets>
  <definedNames>
    <definedName name="_xlnm.Print_Area" localSheetId="1">Measurements!$A$1:$L$8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2" i="20" l="1"/>
  <c r="L16" i="1"/>
  <c r="C12" i="20" s="1"/>
  <c r="B11" i="20" l="1"/>
  <c r="L14" i="1"/>
  <c r="C11" i="20" s="1"/>
  <c r="A5" i="20" l="1"/>
  <c r="C10" i="20"/>
  <c r="B10" i="20"/>
  <c r="B9" i="20"/>
  <c r="A4" i="20"/>
  <c r="A2" i="10" l="1"/>
  <c r="L12" i="1" l="1"/>
  <c r="L10" i="1"/>
  <c r="C9" i="20" l="1"/>
  <c r="B3" i="10" l="1"/>
</calcChain>
</file>

<file path=xl/sharedStrings.xml><?xml version="1.0" encoding="utf-8"?>
<sst xmlns="http://schemas.openxmlformats.org/spreadsheetml/2006/main" count="52" uniqueCount="40">
  <si>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</si>
  <si>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</si>
  <si>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</si>
  <si>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</si>
  <si>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</si>
  <si>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</si>
  <si>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</si>
  <si>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</si>
  <si>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</si>
  <si>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</si>
  <si>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</si>
  <si>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</si>
  <si>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</si>
  <si>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</si>
  <si>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</si>
  <si>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</si>
  <si>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</si>
  <si>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</si>
  <si>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</si>
  <si>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</si>
  <si>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</si>
  <si>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</si>
  <si>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</si>
  <si>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</si>
  <si>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</si>
  <si>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</si>
  <si>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</si>
  <si>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</si>
  <si>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Faisalabad </t>
  </si>
  <si>
    <t>Main Gate</t>
  </si>
  <si>
    <t>No</t>
  </si>
  <si>
    <t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</si>
  <si>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4 number of flush tanks (master), connecting with existing water supply with stop cocks, (sartaj/master/Adam) connecting with pipe complete in all respect</t>
  </si>
  <si>
    <r>
      <t xml:space="preserve">Providing and fixing steel basin cock with brass spendle (single taps) master, Adam, Sartaj for wash basins (existing in school) </t>
    </r>
    <r>
      <rPr>
        <sz val="11"/>
        <color rgb="FF00B050"/>
        <rFont val="Plan"/>
        <family val="2"/>
      </rPr>
      <t/>
    </r>
  </si>
  <si>
    <t>Provision of 4 wash basin,4 no of flush tanks and 2 no of steel/brass wash basin tape (single)</t>
  </si>
  <si>
    <t>1- 4 no of wash basins</t>
  </si>
  <si>
    <t>2- 4 no of flush tanks</t>
  </si>
  <si>
    <t xml:space="preserve">3- 2 nos of wash basin tape </t>
  </si>
  <si>
    <t xml:space="preserve">Providing &amp; fitting 3'' Ф PVC pipe (Jamal/popular) 30-35 feet, jointing, conneting  with septic tank as drain and connecting with drain, completely burry pipe at least 9''-1' in ground and put PCC 1:2:4 on pipe complete </t>
  </si>
  <si>
    <t>Government Girl's Primary School 58/JB (Rahmatabad) UC # 177 District Faisalabad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</si>
</sst>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28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Plan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5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6" xfId="0" applyFill="1" applyBorder="1"/>
    <xf numFmtId="0" fontId="0" fillId="2" borderId="5" xfId="0" applyFill="1" applyBorder="1"/>
    <xf numFmtId="0" fontId="0" fillId="4" borderId="6" xfId="0" applyFill="1" applyBorder="1"/>
    <xf numFmtId="0" fontId="0" fillId="4" borderId="2" xfId="0" applyFill="1" applyBorder="1"/>
    <xf numFmtId="0" fontId="0" fillId="4" borderId="3" xfId="0" applyFill="1" applyBorder="1"/>
    <xf numFmtId="0" fontId="5" fillId="2" borderId="0" xfId="0" applyFont="1" applyFill="1" applyBorder="1"/>
    <xf numFmtId="0" fontId="0" fillId="2" borderId="20" xfId="0" applyFill="1" applyBorder="1"/>
    <xf numFmtId="0" fontId="0" fillId="2" borderId="21" xfId="0" applyFill="1" applyBorder="1"/>
    <xf numFmtId="0" fontId="5" fillId="2" borderId="0" xfId="0" applyFont="1" applyFill="1" applyBorder="1" applyAlignment="1">
      <alignment horizontal="right"/>
    </xf>
    <xf numFmtId="0" fontId="7" fillId="0" borderId="16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12" fillId="3" borderId="11" xfId="0" applyFont="1" applyFill="1" applyBorder="1" applyAlignment="1">
      <alignment wrapText="1"/>
    </xf>
    <xf numFmtId="0" fontId="12" fillId="3" borderId="11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13" fillId="0" borderId="11" xfId="0" applyFont="1" applyBorder="1"/>
    <xf numFmtId="1" fontId="3" fillId="0" borderId="11" xfId="0" applyNumberFormat="1" applyFont="1" applyBorder="1" applyAlignment="1">
      <alignment horizontal="justify"/>
    </xf>
    <xf numFmtId="0" fontId="3" fillId="0" borderId="7" xfId="0" applyFont="1" applyBorder="1" applyAlignment="1">
      <alignment horizontal="center"/>
    </xf>
    <xf numFmtId="1" fontId="12" fillId="3" borderId="11" xfId="0" applyNumberFormat="1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4" fillId="0" borderId="10" xfId="0" applyFont="1" applyBorder="1"/>
    <xf numFmtId="0" fontId="13" fillId="0" borderId="23" xfId="0" applyFont="1" applyBorder="1"/>
    <xf numFmtId="0" fontId="6" fillId="0" borderId="24" xfId="0" applyFont="1" applyBorder="1"/>
    <xf numFmtId="0" fontId="13" fillId="0" borderId="25" xfId="0" applyFont="1" applyBorder="1"/>
    <xf numFmtId="0" fontId="0" fillId="4" borderId="29" xfId="0" applyFill="1" applyBorder="1"/>
    <xf numFmtId="0" fontId="0" fillId="4" borderId="30" xfId="0" applyFill="1" applyBorder="1"/>
    <xf numFmtId="0" fontId="15" fillId="2" borderId="0" xfId="0" applyFont="1" applyFill="1" applyBorder="1"/>
    <xf numFmtId="0" fontId="16" fillId="0" borderId="25" xfId="0" applyFont="1" applyBorder="1"/>
    <xf numFmtId="0" fontId="16" fillId="0" borderId="26" xfId="0" applyFont="1" applyBorder="1"/>
    <xf numFmtId="0" fontId="5" fillId="2" borderId="0" xfId="0" applyFont="1" applyFill="1" applyBorder="1" applyAlignment="1">
      <alignment textRotation="90"/>
    </xf>
    <xf numFmtId="0" fontId="0" fillId="4" borderId="31" xfId="0" applyFill="1" applyBorder="1"/>
    <xf numFmtId="0" fontId="5" fillId="2" borderId="0" xfId="0" applyFont="1" applyFill="1" applyBorder="1" applyAlignment="1">
      <alignment wrapText="1"/>
    </xf>
    <xf numFmtId="0" fontId="18" fillId="0" borderId="0" xfId="0" applyFont="1"/>
    <xf numFmtId="164" fontId="0" fillId="0" borderId="0" xfId="0" applyNumberFormat="1"/>
    <xf numFmtId="1" fontId="2" fillId="0" borderId="0" xfId="0" applyNumberFormat="1" applyFont="1"/>
    <xf numFmtId="165" fontId="0" fillId="0" borderId="0" xfId="0" applyNumberFormat="1"/>
    <xf numFmtId="0" fontId="4" fillId="0" borderId="32" xfId="0" applyFont="1" applyBorder="1"/>
    <xf numFmtId="0" fontId="13" fillId="0" borderId="33" xfId="0" applyFont="1" applyBorder="1"/>
    <xf numFmtId="0" fontId="13" fillId="0" borderId="34" xfId="0" applyFont="1" applyBorder="1"/>
    <xf numFmtId="0" fontId="21" fillId="5" borderId="11" xfId="0" applyFont="1" applyFill="1" applyBorder="1" applyAlignment="1">
      <alignment horizontal="center" vertical="center"/>
    </xf>
    <xf numFmtId="0" fontId="21" fillId="5" borderId="11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textRotation="90" wrapText="1"/>
    </xf>
    <xf numFmtId="0" fontId="0" fillId="2" borderId="1" xfId="0" applyFill="1" applyBorder="1"/>
    <xf numFmtId="0" fontId="5" fillId="2" borderId="3" xfId="0" applyFont="1" applyFill="1" applyBorder="1"/>
    <xf numFmtId="0" fontId="5" fillId="2" borderId="3" xfId="0" applyFont="1" applyFill="1" applyBorder="1" applyAlignment="1">
      <alignment horizontal="right"/>
    </xf>
    <xf numFmtId="0" fontId="0" fillId="4" borderId="5" xfId="0" applyFill="1" applyBorder="1"/>
    <xf numFmtId="0" fontId="0" fillId="4" borderId="1" xfId="0" applyFill="1" applyBorder="1"/>
    <xf numFmtId="0" fontId="14" fillId="2" borderId="11" xfId="0" applyFont="1" applyFill="1" applyBorder="1" applyAlignment="1">
      <alignment horizontal="center"/>
    </xf>
    <xf numFmtId="1" fontId="3" fillId="2" borderId="11" xfId="0" applyNumberFormat="1" applyFont="1" applyFill="1" applyBorder="1"/>
    <xf numFmtId="0" fontId="24" fillId="0" borderId="11" xfId="0" applyFont="1" applyBorder="1"/>
    <xf numFmtId="0" fontId="26" fillId="0" borderId="11" xfId="0" applyFont="1" applyBorder="1"/>
    <xf numFmtId="2" fontId="26" fillId="0" borderId="11" xfId="0" applyNumberFormat="1" applyFont="1" applyBorder="1"/>
    <xf numFmtId="0" fontId="27" fillId="0" borderId="11" xfId="0" applyFont="1" applyBorder="1" applyAlignment="1">
      <alignment horizontal="right"/>
    </xf>
    <xf numFmtId="0" fontId="0" fillId="4" borderId="0" xfId="0" applyFill="1" applyBorder="1"/>
    <xf numFmtId="0" fontId="0" fillId="2" borderId="4" xfId="0" applyFill="1" applyBorder="1"/>
    <xf numFmtId="0" fontId="0" fillId="4" borderId="35" xfId="0" applyFill="1" applyBorder="1"/>
    <xf numFmtId="1" fontId="16" fillId="0" borderId="26" xfId="0" applyNumberFormat="1" applyFont="1" applyBorder="1"/>
    <xf numFmtId="1" fontId="26" fillId="0" borderId="11" xfId="0" applyNumberFormat="1" applyFont="1" applyBorder="1"/>
    <xf numFmtId="0" fontId="9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wrapText="1"/>
    </xf>
    <xf numFmtId="0" fontId="6" fillId="0" borderId="25" xfId="0" applyFont="1" applyBorder="1" applyAlignment="1">
      <alignment horizontal="left"/>
    </xf>
    <xf numFmtId="0" fontId="24" fillId="0" borderId="35" xfId="0" applyFont="1" applyBorder="1" applyAlignment="1">
      <alignment horizontal="left" wrapText="1"/>
    </xf>
    <xf numFmtId="0" fontId="24" fillId="0" borderId="7" xfId="0" applyFont="1" applyBorder="1" applyAlignment="1">
      <alignment horizontal="left" wrapText="1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9" fillId="0" borderId="1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19" fillId="0" borderId="13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21" fillId="5" borderId="10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/>
    </xf>
    <xf numFmtId="0" fontId="22" fillId="5" borderId="11" xfId="0" applyFont="1" applyFill="1" applyBorder="1" applyAlignment="1">
      <alignment horizontal="center"/>
    </xf>
    <xf numFmtId="0" fontId="22" fillId="5" borderId="23" xfId="0" applyFont="1" applyFill="1" applyBorder="1" applyAlignment="1">
      <alignment horizontal="center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31" xfId="0" applyFont="1" applyBorder="1" applyAlignment="1">
      <alignment horizontal="left" wrapText="1"/>
    </xf>
    <xf numFmtId="0" fontId="17" fillId="2" borderId="0" xfId="0" applyFont="1" applyFill="1" applyBorder="1" applyAlignment="1">
      <alignment horizontal="center" wrapText="1"/>
    </xf>
    <xf numFmtId="0" fontId="17" fillId="2" borderId="6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textRotation="90" wrapText="1"/>
    </xf>
    <xf numFmtId="0" fontId="5" fillId="2" borderId="0" xfId="0" applyFont="1" applyFill="1" applyBorder="1" applyAlignment="1">
      <alignment horizontal="center"/>
    </xf>
    <xf numFmtId="0" fontId="23" fillId="2" borderId="13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/>
    </xf>
    <xf numFmtId="0" fontId="23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595314</xdr:colOff>
      <xdr:row>18</xdr:row>
      <xdr:rowOff>71431</xdr:rowOff>
    </xdr:from>
    <xdr:to>
      <xdr:col>13</xdr:col>
      <xdr:colOff>381000</xdr:colOff>
      <xdr:row>29</xdr:row>
      <xdr:rowOff>130968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/>
      </xdr:nvSpPr>
      <xdr:spPr>
        <a:xfrm>
          <a:off x="2024064" y="4976806"/>
          <a:ext cx="5512592" cy="215503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 school Building</a:t>
          </a:r>
        </a:p>
      </xdr:txBody>
    </xdr:sp>
    <xdr:clientData/>
  </xdr:twoCellAnchor>
  <xdr:twoCellAnchor>
    <xdr:from>
      <xdr:col>5</xdr:col>
      <xdr:colOff>285751</xdr:colOff>
      <xdr:row>50</xdr:row>
      <xdr:rowOff>107156</xdr:rowOff>
    </xdr:from>
    <xdr:to>
      <xdr:col>6</xdr:col>
      <xdr:colOff>595365</xdr:colOff>
      <xdr:row>52</xdr:row>
      <xdr:rowOff>190496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xmlns="" id="{C09BC293-D816-4F8B-9E7F-2AF31E21C77D}"/>
            </a:ext>
          </a:extLst>
        </xdr:cNvPr>
        <xdr:cNvSpPr/>
      </xdr:nvSpPr>
      <xdr:spPr>
        <a:xfrm>
          <a:off x="2928939" y="10489406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5</xdr:col>
      <xdr:colOff>283370</xdr:colOff>
      <xdr:row>48</xdr:row>
      <xdr:rowOff>21431</xdr:rowOff>
    </xdr:from>
    <xdr:to>
      <xdr:col>6</xdr:col>
      <xdr:colOff>592984</xdr:colOff>
      <xdr:row>50</xdr:row>
      <xdr:rowOff>104771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86038124-5AEE-470A-B270-5D53885A8778}"/>
            </a:ext>
          </a:extLst>
        </xdr:cNvPr>
        <xdr:cNvSpPr/>
      </xdr:nvSpPr>
      <xdr:spPr>
        <a:xfrm>
          <a:off x="2926558" y="10022681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12</xdr:col>
      <xdr:colOff>423891</xdr:colOff>
      <xdr:row>42</xdr:row>
      <xdr:rowOff>19022</xdr:rowOff>
    </xdr:from>
    <xdr:to>
      <xdr:col>13</xdr:col>
      <xdr:colOff>281013</xdr:colOff>
      <xdr:row>46</xdr:row>
      <xdr:rowOff>173854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24D7D490-8B11-4938-A36C-78A97B2549BD}"/>
            </a:ext>
          </a:extLst>
        </xdr:cNvPr>
        <xdr:cNvSpPr/>
      </xdr:nvSpPr>
      <xdr:spPr>
        <a:xfrm rot="5400000">
          <a:off x="6746083" y="9103518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5</xdr:col>
      <xdr:colOff>250030</xdr:colOff>
      <xdr:row>53</xdr:row>
      <xdr:rowOff>95250</xdr:rowOff>
    </xdr:from>
    <xdr:to>
      <xdr:col>5</xdr:col>
      <xdr:colOff>297655</xdr:colOff>
      <xdr:row>54</xdr:row>
      <xdr:rowOff>142875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xmlns="" id="{AFCD87B4-93EB-41C9-9D05-15A1E5E1E671}"/>
            </a:ext>
          </a:extLst>
        </xdr:cNvPr>
        <xdr:cNvSpPr/>
      </xdr:nvSpPr>
      <xdr:spPr>
        <a:xfrm flipV="1">
          <a:off x="2893218" y="11049000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247649</xdr:colOff>
      <xdr:row>51</xdr:row>
      <xdr:rowOff>21432</xdr:rowOff>
    </xdr:from>
    <xdr:to>
      <xdr:col>5</xdr:col>
      <xdr:colOff>295274</xdr:colOff>
      <xdr:row>52</xdr:row>
      <xdr:rowOff>69057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A20DF968-D5EB-404D-B73E-23A4D720C8A8}"/>
            </a:ext>
          </a:extLst>
        </xdr:cNvPr>
        <xdr:cNvSpPr/>
      </xdr:nvSpPr>
      <xdr:spPr>
        <a:xfrm flipV="1">
          <a:off x="2890837" y="10594182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257174</xdr:colOff>
      <xdr:row>48</xdr:row>
      <xdr:rowOff>114301</xdr:rowOff>
    </xdr:from>
    <xdr:to>
      <xdr:col>5</xdr:col>
      <xdr:colOff>304799</xdr:colOff>
      <xdr:row>49</xdr:row>
      <xdr:rowOff>161926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xmlns="" id="{F29B8326-FC34-4134-B4A7-407544D360B4}"/>
            </a:ext>
          </a:extLst>
        </xdr:cNvPr>
        <xdr:cNvSpPr/>
      </xdr:nvSpPr>
      <xdr:spPr>
        <a:xfrm flipV="1">
          <a:off x="2900362" y="10115551"/>
          <a:ext cx="47625" cy="238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261938</xdr:colOff>
      <xdr:row>42</xdr:row>
      <xdr:rowOff>35718</xdr:rowOff>
    </xdr:from>
    <xdr:to>
      <xdr:col>14</xdr:col>
      <xdr:colOff>119059</xdr:colOff>
      <xdr:row>47</xdr:row>
      <xdr:rowOff>50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xmlns="" id="{B48D869F-6F66-47F2-A1C7-E0C685C05F12}"/>
            </a:ext>
          </a:extLst>
        </xdr:cNvPr>
        <xdr:cNvSpPr/>
      </xdr:nvSpPr>
      <xdr:spPr>
        <a:xfrm rot="5400000">
          <a:off x="7191348" y="9120214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14</xdr:col>
      <xdr:colOff>140494</xdr:colOff>
      <xdr:row>42</xdr:row>
      <xdr:rowOff>21432</xdr:rowOff>
    </xdr:from>
    <xdr:to>
      <xdr:col>14</xdr:col>
      <xdr:colOff>604834</xdr:colOff>
      <xdr:row>46</xdr:row>
      <xdr:rowOff>176264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93220045-0E07-4F6C-93E3-4758F87315C8}"/>
            </a:ext>
          </a:extLst>
        </xdr:cNvPr>
        <xdr:cNvSpPr/>
      </xdr:nvSpPr>
      <xdr:spPr>
        <a:xfrm rot="5400000">
          <a:off x="7677123" y="9105928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5</xdr:col>
      <xdr:colOff>283370</xdr:colOff>
      <xdr:row>53</xdr:row>
      <xdr:rowOff>9525</xdr:rowOff>
    </xdr:from>
    <xdr:to>
      <xdr:col>6</xdr:col>
      <xdr:colOff>592984</xdr:colOff>
      <xdr:row>55</xdr:row>
      <xdr:rowOff>92865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626D5676-7685-4D4E-9A3A-7E421D393027}"/>
            </a:ext>
          </a:extLst>
        </xdr:cNvPr>
        <xdr:cNvSpPr/>
      </xdr:nvSpPr>
      <xdr:spPr>
        <a:xfrm>
          <a:off x="2926558" y="10963275"/>
          <a:ext cx="916832" cy="46434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79"/>
      <c r="B2" s="80"/>
      <c r="C2" s="80"/>
      <c r="D2" s="80"/>
      <c r="E2" s="80"/>
      <c r="F2" s="81"/>
    </row>
    <row r="3" spans="1:8" ht="41.25" customHeight="1">
      <c r="A3" s="82" t="s">
        <v>28</v>
      </c>
      <c r="B3" s="83"/>
      <c r="C3" s="83"/>
      <c r="D3" s="83"/>
      <c r="E3" s="83"/>
      <c r="F3" s="84"/>
    </row>
    <row r="4" spans="1:8" ht="18">
      <c r="A4" s="82" t="str">
        <f>Measurements!A4</f>
        <v>Government Girl's Primary School 58/JB (Rahmatabad) UC # 177 District Faisalabad</v>
      </c>
      <c r="B4" s="83"/>
      <c r="C4" s="83"/>
      <c r="D4" s="83"/>
      <c r="E4" s="83"/>
      <c r="F4" s="84"/>
    </row>
    <row r="5" spans="1:8" ht="54" customHeight="1">
      <c r="A5" s="85" t="str">
        <f>Measurements!A5</f>
        <v>Provision of 4 wash basin,4 no of flush tanks and 2 no of steel/brass wash basin tape (single)</v>
      </c>
      <c r="B5" s="86"/>
      <c r="C5" s="86"/>
      <c r="D5" s="86"/>
      <c r="E5" s="86"/>
      <c r="F5" s="87"/>
    </row>
    <row r="6" spans="1:8" ht="24" customHeight="1" thickBot="1">
      <c r="A6" s="88" t="s">
        <v>19</v>
      </c>
      <c r="B6" s="89"/>
      <c r="C6" s="89"/>
      <c r="D6" s="89"/>
      <c r="E6" s="89"/>
      <c r="F6" s="90"/>
    </row>
    <row r="7" spans="1:8" ht="18.75" customHeight="1" thickBot="1">
      <c r="A7" s="21"/>
      <c r="B7" s="21"/>
      <c r="C7" s="78" t="s">
        <v>18</v>
      </c>
      <c r="D7" s="78"/>
      <c r="E7" s="78"/>
      <c r="F7" s="78"/>
    </row>
    <row r="8" spans="1:8" ht="30" customHeight="1" thickBot="1">
      <c r="A8" s="32" t="s">
        <v>0</v>
      </c>
      <c r="B8" s="33" t="s">
        <v>1</v>
      </c>
      <c r="C8" s="34" t="s">
        <v>20</v>
      </c>
      <c r="D8" s="35" t="s">
        <v>2</v>
      </c>
      <c r="E8" s="34" t="s">
        <v>16</v>
      </c>
      <c r="F8" s="35" t="s">
        <v>3</v>
      </c>
    </row>
    <row r="9" spans="1:8" ht="76.5">
      <c r="A9" s="30">
        <v>1</v>
      </c>
      <c r="B9" s="29" t="str">
        <f>Measurements!B9</f>
        <v>Providing &amp; fitting of 4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22">
        <f>Measurements!L10</f>
        <v>4</v>
      </c>
      <c r="D9" s="23" t="s">
        <v>21</v>
      </c>
      <c r="E9" s="68"/>
      <c r="F9" s="67"/>
    </row>
    <row r="10" spans="1:8" ht="69" customHeight="1">
      <c r="A10" s="30">
        <v>2</v>
      </c>
      <c r="B10" s="29" t="str">
        <f>Measurements!B11</f>
        <v>Providing &amp; fitting of 4 number of flush tanks (master), connecting with existing water supply with stop cocks, (sartaj/master/Adam) connecting with pipe complete in all respect</v>
      </c>
      <c r="C10" s="22">
        <f>Measurements!L11</f>
        <v>4</v>
      </c>
      <c r="D10" s="23" t="s">
        <v>21</v>
      </c>
      <c r="E10" s="68"/>
      <c r="F10" s="67"/>
    </row>
    <row r="11" spans="1:8" ht="69" customHeight="1">
      <c r="A11" s="30">
        <v>3</v>
      </c>
      <c r="B11" s="29" t="str">
        <f>Measurements!B13</f>
        <v xml:space="preserve">Providing and fixing steel basin cock with brass spendle (single taps) master, Adam, Sartaj for wash basins (existing in school) </v>
      </c>
      <c r="C11" s="22">
        <f>Measurements!L14</f>
        <v>2</v>
      </c>
      <c r="D11" s="23" t="s">
        <v>30</v>
      </c>
      <c r="E11" s="68"/>
      <c r="F11" s="67"/>
    </row>
    <row r="12" spans="1:8" ht="69" customHeight="1">
      <c r="A12" s="30">
        <v>4</v>
      </c>
      <c r="B12" s="29" t="e">
        <f>#REF!</f>
        <v>#REF!</v>
      </c>
      <c r="C12" s="22">
        <f>Measurements!L16</f>
        <v>1</v>
      </c>
      <c r="D12" s="23" t="s">
        <v>21</v>
      </c>
      <c r="E12" s="68"/>
      <c r="F12" s="67"/>
    </row>
    <row r="13" spans="1:8" ht="18" customHeight="1">
      <c r="A13" s="24"/>
      <c r="B13" s="25" t="s">
        <v>4</v>
      </c>
      <c r="C13" s="26" t="s">
        <v>15</v>
      </c>
      <c r="D13" s="27"/>
      <c r="E13" s="27"/>
      <c r="F13" s="31"/>
      <c r="H13" s="53"/>
    </row>
    <row r="14" spans="1:8">
      <c r="H14" s="53"/>
    </row>
    <row r="15" spans="1:8" ht="15.75">
      <c r="A15" s="51" t="s">
        <v>25</v>
      </c>
      <c r="B15"/>
      <c r="C15"/>
      <c r="D15"/>
      <c r="E15"/>
      <c r="F15"/>
    </row>
    <row r="16" spans="1:8" ht="15.75">
      <c r="A16" s="51"/>
      <c r="B16"/>
      <c r="C16"/>
      <c r="D16"/>
      <c r="E16"/>
      <c r="F16" s="52"/>
    </row>
    <row r="17" spans="1:6" ht="15.75">
      <c r="A17" s="51"/>
      <c r="B17"/>
      <c r="C17"/>
      <c r="D17"/>
      <c r="E17"/>
      <c r="F17" s="54"/>
    </row>
    <row r="18" spans="1:6" ht="15.75">
      <c r="A18" s="51" t="s">
        <v>26</v>
      </c>
      <c r="B18"/>
      <c r="C18"/>
      <c r="D18"/>
      <c r="E18" t="s">
        <v>27</v>
      </c>
      <c r="F18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SheetLayoutView="100" workbookViewId="0">
      <selection activeCell="I9" sqref="I9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</row>
    <row r="2" spans="1:13" ht="48.75" customHeight="1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</row>
    <row r="3" spans="1:13" ht="26.25" customHeight="1">
      <c r="A3" s="82" t="s">
        <v>28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4"/>
      <c r="M3" s="3"/>
    </row>
    <row r="4" spans="1:13" ht="18.75">
      <c r="A4" s="98" t="s">
        <v>39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100"/>
      <c r="M4" s="3"/>
    </row>
    <row r="5" spans="1:13" ht="17.25">
      <c r="A5" s="101" t="s">
        <v>34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3"/>
      <c r="M5" s="3"/>
    </row>
    <row r="6" spans="1:13" ht="18.75" customHeight="1">
      <c r="A6" s="104" t="s">
        <v>17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6"/>
      <c r="M6" s="3"/>
    </row>
    <row r="7" spans="1:13" ht="15">
      <c r="A7" s="107" t="s">
        <v>5</v>
      </c>
      <c r="B7" s="108" t="s">
        <v>23</v>
      </c>
      <c r="C7" s="108"/>
      <c r="D7" s="109" t="s">
        <v>6</v>
      </c>
      <c r="E7" s="109"/>
      <c r="F7" s="109"/>
      <c r="G7" s="109"/>
      <c r="H7" s="109"/>
      <c r="I7" s="109" t="s">
        <v>7</v>
      </c>
      <c r="J7" s="109"/>
      <c r="K7" s="109"/>
      <c r="L7" s="110"/>
      <c r="M7" s="3"/>
    </row>
    <row r="8" spans="1:13" ht="25.5">
      <c r="A8" s="107"/>
      <c r="B8" s="108"/>
      <c r="C8" s="108"/>
      <c r="D8" s="58" t="s">
        <v>8</v>
      </c>
      <c r="E8" s="59" t="s">
        <v>9</v>
      </c>
      <c r="F8" s="59" t="s">
        <v>10</v>
      </c>
      <c r="G8" s="59" t="s">
        <v>11</v>
      </c>
      <c r="H8" s="59" t="s">
        <v>12</v>
      </c>
      <c r="I8" s="59" t="s">
        <v>8</v>
      </c>
      <c r="J8" s="59" t="s">
        <v>9</v>
      </c>
      <c r="K8" s="59" t="s">
        <v>13</v>
      </c>
      <c r="L8" s="60" t="s">
        <v>14</v>
      </c>
      <c r="M8" s="3"/>
    </row>
    <row r="9" spans="1:13" ht="78.75" customHeight="1">
      <c r="A9" s="55">
        <v>1</v>
      </c>
      <c r="B9" s="113" t="s">
        <v>31</v>
      </c>
      <c r="C9" s="114"/>
      <c r="D9" s="56"/>
      <c r="E9" s="56"/>
      <c r="F9" s="56"/>
      <c r="G9" s="56"/>
      <c r="H9" s="56"/>
      <c r="I9" s="56"/>
      <c r="J9" s="56"/>
      <c r="K9" s="56"/>
      <c r="L9" s="57">
        <v>4</v>
      </c>
    </row>
    <row r="10" spans="1:13" ht="15.75" thickBot="1">
      <c r="A10" s="41"/>
      <c r="B10" s="92" t="s">
        <v>24</v>
      </c>
      <c r="C10" s="92"/>
      <c r="D10" s="42"/>
      <c r="E10" s="42"/>
      <c r="F10" s="42"/>
      <c r="G10" s="42"/>
      <c r="H10" s="42"/>
      <c r="I10" s="42"/>
      <c r="J10" s="42"/>
      <c r="K10" s="46" t="s">
        <v>21</v>
      </c>
      <c r="L10" s="47">
        <f>L9</f>
        <v>4</v>
      </c>
    </row>
    <row r="11" spans="1:13" ht="46.5" customHeight="1">
      <c r="A11" s="39">
        <v>2</v>
      </c>
      <c r="B11" s="111" t="s">
        <v>32</v>
      </c>
      <c r="C11" s="112"/>
      <c r="D11" s="28"/>
      <c r="E11" s="28"/>
      <c r="F11" s="28"/>
      <c r="G11" s="28"/>
      <c r="H11" s="28"/>
      <c r="I11" s="28"/>
      <c r="J11" s="28"/>
      <c r="K11" s="28"/>
      <c r="L11" s="40">
        <v>4</v>
      </c>
    </row>
    <row r="12" spans="1:13" ht="15.75" thickBot="1">
      <c r="A12" s="41"/>
      <c r="B12" s="92" t="s">
        <v>24</v>
      </c>
      <c r="C12" s="92"/>
      <c r="D12" s="42"/>
      <c r="E12" s="42"/>
      <c r="F12" s="42"/>
      <c r="G12" s="42"/>
      <c r="H12" s="42"/>
      <c r="I12" s="42"/>
      <c r="J12" s="42"/>
      <c r="K12" s="46" t="s">
        <v>21</v>
      </c>
      <c r="L12" s="47">
        <f>L11</f>
        <v>4</v>
      </c>
    </row>
    <row r="13" spans="1:13" ht="42" customHeight="1">
      <c r="A13" s="69">
        <v>3</v>
      </c>
      <c r="B13" s="93" t="s">
        <v>33</v>
      </c>
      <c r="C13" s="94"/>
      <c r="D13" s="70"/>
      <c r="E13" s="70"/>
      <c r="F13" s="70"/>
      <c r="G13" s="70"/>
      <c r="H13" s="71"/>
      <c r="I13" s="70"/>
      <c r="J13" s="70"/>
      <c r="K13" s="72"/>
      <c r="L13" s="70">
        <v>2</v>
      </c>
    </row>
    <row r="14" spans="1:13" ht="15.75" thickBot="1">
      <c r="A14" s="41"/>
      <c r="B14" s="92" t="s">
        <v>24</v>
      </c>
      <c r="C14" s="92"/>
      <c r="D14" s="42"/>
      <c r="E14" s="42"/>
      <c r="F14" s="42"/>
      <c r="G14" s="42"/>
      <c r="H14" s="42"/>
      <c r="I14" s="42"/>
      <c r="J14" s="42"/>
      <c r="K14" s="46" t="s">
        <v>30</v>
      </c>
      <c r="L14" s="47">
        <f>L13</f>
        <v>2</v>
      </c>
    </row>
    <row r="15" spans="1:13" ht="48" customHeight="1">
      <c r="A15" s="69">
        <v>4</v>
      </c>
      <c r="B15" s="91" t="s">
        <v>38</v>
      </c>
      <c r="C15" s="91"/>
      <c r="D15" s="70"/>
      <c r="E15" s="70"/>
      <c r="F15" s="70"/>
      <c r="G15" s="70"/>
      <c r="H15" s="71"/>
      <c r="I15" s="70"/>
      <c r="J15" s="70"/>
      <c r="K15" s="72"/>
      <c r="L15" s="77">
        <v>1</v>
      </c>
    </row>
    <row r="16" spans="1:13" ht="15.75" thickBot="1">
      <c r="A16" s="41"/>
      <c r="B16" s="92" t="s">
        <v>24</v>
      </c>
      <c r="C16" s="92"/>
      <c r="D16" s="42"/>
      <c r="E16" s="42"/>
      <c r="F16" s="42"/>
      <c r="G16" s="42"/>
      <c r="H16" s="42"/>
      <c r="I16" s="42"/>
      <c r="J16" s="42"/>
      <c r="K16" s="46" t="s">
        <v>21</v>
      </c>
      <c r="L16" s="76">
        <f>L15</f>
        <v>1</v>
      </c>
    </row>
  </sheetData>
  <mergeCells count="17">
    <mergeCell ref="A7:A8"/>
    <mergeCell ref="B7:C8"/>
    <mergeCell ref="I7:L7"/>
    <mergeCell ref="D7:H7"/>
    <mergeCell ref="B11:C11"/>
    <mergeCell ref="B9:C9"/>
    <mergeCell ref="B10:C10"/>
    <mergeCell ref="A2:L2"/>
    <mergeCell ref="A3:L3"/>
    <mergeCell ref="A4:L4"/>
    <mergeCell ref="A5:L5"/>
    <mergeCell ref="A6:L6"/>
    <mergeCell ref="B15:C15"/>
    <mergeCell ref="B16:C16"/>
    <mergeCell ref="B13:C13"/>
    <mergeCell ref="B14:C14"/>
    <mergeCell ref="B12:C12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opLeftCell="A13" zoomScale="80" zoomScaleNormal="80" workbookViewId="0">
      <selection activeCell="T5" sqref="T5"/>
    </sheetView>
  </sheetViews>
  <sheetFormatPr defaultRowHeight="15"/>
  <cols>
    <col min="2" max="2" width="3.28515625" customWidth="1"/>
    <col min="3" max="5" width="9.140625" customWidth="1"/>
    <col min="8" max="8" width="4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119" t="e">
        <f>Measurements!#REF!</f>
        <v>#REF!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1"/>
    </row>
    <row r="3" spans="1:17" ht="45" customHeight="1">
      <c r="A3" s="10"/>
      <c r="B3" s="115" t="str">
        <f>Measurements!A4</f>
        <v>Government Girl's Primary School 58/JB (Rahmatabad) UC # 177 District Faisalabad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"/>
    </row>
    <row r="4" spans="1:17">
      <c r="A4" s="10"/>
      <c r="B4" s="66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44"/>
      <c r="Q4" s="11"/>
    </row>
    <row r="5" spans="1:17">
      <c r="A5" s="10"/>
      <c r="B5" s="16"/>
      <c r="C5" s="6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6"/>
      <c r="Q5" s="19"/>
    </row>
    <row r="6" spans="1:17">
      <c r="A6" s="10"/>
      <c r="B6" s="16"/>
      <c r="C6" s="1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6"/>
      <c r="Q6" s="19"/>
    </row>
    <row r="7" spans="1:17">
      <c r="A7" s="10"/>
      <c r="B7" s="16"/>
      <c r="C7" s="1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3"/>
      <c r="Q7" s="11"/>
    </row>
    <row r="8" spans="1:17">
      <c r="A8" s="10"/>
      <c r="B8" s="16"/>
      <c r="C8" s="1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3"/>
      <c r="Q8" s="11"/>
    </row>
    <row r="9" spans="1:17">
      <c r="A9" s="10"/>
      <c r="B9" s="16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P9" s="43"/>
      <c r="Q9" s="11"/>
    </row>
    <row r="10" spans="1:17">
      <c r="A10" s="10"/>
      <c r="B10" s="16"/>
      <c r="C10" s="1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3"/>
      <c r="Q10" s="11"/>
    </row>
    <row r="11" spans="1:17">
      <c r="A11" s="10"/>
      <c r="B11" s="16"/>
      <c r="C11" s="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3"/>
      <c r="Q11" s="11"/>
    </row>
    <row r="12" spans="1:17">
      <c r="A12" s="10"/>
      <c r="B12" s="16"/>
      <c r="C12" s="1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6"/>
      <c r="Q12" s="19"/>
    </row>
    <row r="13" spans="1:17">
      <c r="A13" s="10"/>
      <c r="B13" s="16"/>
      <c r="C13" s="117"/>
      <c r="D13" s="61"/>
      <c r="E13" s="61"/>
      <c r="F13" s="4"/>
      <c r="G13" s="4"/>
      <c r="H13" s="4"/>
      <c r="I13" s="4"/>
      <c r="J13" s="4"/>
      <c r="K13" s="4"/>
      <c r="L13" s="4"/>
      <c r="M13" s="4"/>
      <c r="N13" s="4"/>
      <c r="O13" s="4"/>
      <c r="P13" s="16"/>
      <c r="Q13" s="19"/>
    </row>
    <row r="14" spans="1:17">
      <c r="A14" s="10"/>
      <c r="B14" s="16"/>
      <c r="C14" s="117"/>
      <c r="D14" s="61"/>
      <c r="E14" s="61"/>
      <c r="F14" s="4"/>
      <c r="G14" s="4"/>
      <c r="H14" s="4"/>
      <c r="I14" s="4"/>
      <c r="J14" s="4"/>
      <c r="K14" s="4"/>
      <c r="L14" s="4"/>
      <c r="M14" s="4"/>
      <c r="N14" s="4"/>
      <c r="O14" s="4"/>
      <c r="P14" s="16"/>
      <c r="Q14" s="19"/>
    </row>
    <row r="15" spans="1:17">
      <c r="A15" s="10"/>
      <c r="B15" s="16"/>
      <c r="C15" s="117"/>
      <c r="D15" s="61"/>
      <c r="E15" s="61"/>
      <c r="F15" s="4"/>
      <c r="G15" s="4"/>
      <c r="H15" s="4"/>
      <c r="I15" s="4"/>
      <c r="J15" s="4"/>
      <c r="K15" s="4"/>
      <c r="L15" s="4"/>
      <c r="M15" s="4"/>
      <c r="N15" s="4"/>
      <c r="O15" s="4"/>
      <c r="P15" s="16"/>
      <c r="Q15" s="19"/>
    </row>
    <row r="16" spans="1:17">
      <c r="A16" s="10"/>
      <c r="B16" s="16"/>
      <c r="C16" s="117"/>
      <c r="D16" s="61"/>
      <c r="E16" s="61"/>
      <c r="F16" s="4"/>
      <c r="G16" s="4"/>
      <c r="H16" s="4"/>
      <c r="I16" s="4"/>
      <c r="J16" s="4"/>
      <c r="K16" s="4"/>
      <c r="L16" s="4"/>
      <c r="M16" s="4"/>
      <c r="N16" s="4"/>
      <c r="O16" s="4"/>
      <c r="P16" s="16"/>
      <c r="Q16" s="19"/>
    </row>
    <row r="17" spans="1:17">
      <c r="A17" s="10"/>
      <c r="B17" s="16"/>
      <c r="C17" s="117"/>
      <c r="D17" s="61"/>
      <c r="E17" s="61"/>
      <c r="G17" s="4"/>
      <c r="H17" s="4"/>
      <c r="J17" s="4"/>
      <c r="K17" s="4"/>
      <c r="L17" s="4"/>
      <c r="M17" s="4"/>
      <c r="N17" s="4"/>
      <c r="O17" s="4"/>
      <c r="P17" s="16"/>
      <c r="Q17" s="19"/>
    </row>
    <row r="18" spans="1:17">
      <c r="A18" s="10"/>
      <c r="B18" s="16"/>
      <c r="C18" s="1"/>
      <c r="D18" s="4"/>
      <c r="E18" s="4"/>
      <c r="F18" s="4"/>
      <c r="G18" s="4"/>
      <c r="H18" s="4"/>
      <c r="I18" s="4"/>
      <c r="J18" s="4"/>
      <c r="K18" s="17"/>
      <c r="L18" s="4"/>
      <c r="M18" s="4"/>
      <c r="N18" s="4"/>
      <c r="O18" s="4"/>
      <c r="P18" s="16"/>
      <c r="Q18" s="19"/>
    </row>
    <row r="19" spans="1:17">
      <c r="A19" s="10"/>
      <c r="B19" s="16"/>
      <c r="C19" s="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3"/>
      <c r="Q19" s="11"/>
    </row>
    <row r="20" spans="1:17">
      <c r="A20" s="10"/>
      <c r="B20" s="16"/>
      <c r="C20" s="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3"/>
      <c r="Q20" s="11"/>
    </row>
    <row r="21" spans="1:17">
      <c r="A21" s="10"/>
      <c r="B21" s="16"/>
      <c r="C21" s="1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3"/>
      <c r="Q21" s="11"/>
    </row>
    <row r="22" spans="1:17">
      <c r="A22" s="10"/>
      <c r="B22" s="16"/>
      <c r="C22" s="1"/>
      <c r="D22" s="4"/>
      <c r="E22" s="4"/>
      <c r="F22" s="4"/>
      <c r="G22" s="4"/>
      <c r="H22" s="4"/>
      <c r="I22" s="4"/>
      <c r="J22" s="4"/>
      <c r="K22" s="4"/>
      <c r="L22" s="4"/>
      <c r="N22" s="4"/>
      <c r="O22" s="4"/>
      <c r="P22" s="43"/>
      <c r="Q22" s="11"/>
    </row>
    <row r="23" spans="1:17">
      <c r="A23" s="10"/>
      <c r="B23" s="16"/>
      <c r="C23" s="1"/>
      <c r="D23" s="4"/>
      <c r="E23" s="4"/>
      <c r="G23" s="4"/>
      <c r="H23" s="4"/>
      <c r="I23" s="4"/>
      <c r="J23" s="4"/>
      <c r="K23" s="4"/>
      <c r="L23" s="4"/>
      <c r="M23" s="4"/>
      <c r="N23" s="4"/>
      <c r="O23" s="4"/>
      <c r="P23" s="43"/>
      <c r="Q23" s="11"/>
    </row>
    <row r="24" spans="1:17">
      <c r="A24" s="10"/>
      <c r="B24" s="16"/>
      <c r="C24" s="1"/>
      <c r="D24" s="4"/>
      <c r="E24" s="4"/>
      <c r="F24" s="17"/>
      <c r="G24" s="4"/>
      <c r="H24" s="4"/>
      <c r="I24" s="4"/>
      <c r="J24" s="4"/>
      <c r="K24" s="4"/>
      <c r="L24" s="4"/>
      <c r="M24" s="4"/>
      <c r="N24" s="4"/>
      <c r="O24" s="4"/>
      <c r="P24" s="43"/>
      <c r="Q24" s="11"/>
    </row>
    <row r="25" spans="1:17">
      <c r="A25" s="10"/>
      <c r="B25" s="16"/>
      <c r="C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3"/>
      <c r="Q25" s="11"/>
    </row>
    <row r="26" spans="1:17" ht="15" customHeight="1">
      <c r="A26" s="10"/>
      <c r="B26" s="16"/>
      <c r="C26" s="1"/>
      <c r="D26" s="4"/>
      <c r="E26" s="4"/>
      <c r="F26" s="4"/>
      <c r="G26" s="48"/>
      <c r="H26" s="48"/>
      <c r="I26" s="4"/>
      <c r="J26" s="4"/>
      <c r="K26" s="4"/>
      <c r="L26" s="4"/>
      <c r="M26" s="4"/>
      <c r="N26" s="4"/>
      <c r="O26" s="4"/>
      <c r="P26" s="43"/>
      <c r="Q26" s="11"/>
    </row>
    <row r="27" spans="1:17" ht="15" customHeight="1">
      <c r="A27" s="10"/>
      <c r="B27" s="16"/>
      <c r="C27" s="1"/>
      <c r="D27" s="4"/>
      <c r="E27" s="4"/>
      <c r="F27" s="4"/>
      <c r="G27" s="48"/>
      <c r="H27" s="48"/>
      <c r="I27" s="17"/>
      <c r="J27" s="4"/>
      <c r="K27" s="4"/>
      <c r="L27" s="4"/>
      <c r="M27" s="4"/>
      <c r="N27" s="4"/>
      <c r="O27" s="4"/>
      <c r="P27" s="43"/>
      <c r="Q27" s="11"/>
    </row>
    <row r="28" spans="1:17">
      <c r="A28" s="10"/>
      <c r="B28" s="16"/>
      <c r="C28" s="1"/>
      <c r="D28" s="4"/>
      <c r="E28" s="4"/>
      <c r="F28" s="4"/>
      <c r="G28" s="48"/>
      <c r="H28" s="48"/>
      <c r="I28" s="17"/>
      <c r="J28" s="4"/>
      <c r="K28" s="4"/>
      <c r="L28" s="4"/>
      <c r="N28" s="4"/>
      <c r="O28" s="17"/>
      <c r="P28" s="43"/>
      <c r="Q28" s="11"/>
    </row>
    <row r="29" spans="1:17">
      <c r="A29" s="10"/>
      <c r="B29" s="16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3"/>
      <c r="Q29" s="11"/>
    </row>
    <row r="30" spans="1:17">
      <c r="A30" s="10"/>
      <c r="B30" s="16"/>
      <c r="C30" s="1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3"/>
      <c r="Q30" s="11"/>
    </row>
    <row r="31" spans="1:17">
      <c r="A31" s="10"/>
      <c r="B31" s="16"/>
      <c r="C31" s="1"/>
      <c r="D31" s="4"/>
      <c r="E31" s="4"/>
      <c r="F31" s="4"/>
      <c r="G31" s="4"/>
      <c r="H31" s="4"/>
      <c r="I31" s="4"/>
      <c r="J31" s="4"/>
      <c r="K31" s="4"/>
      <c r="L31" s="4"/>
      <c r="M31" s="17"/>
      <c r="N31" s="4"/>
      <c r="O31" s="4"/>
      <c r="P31" s="43"/>
      <c r="Q31" s="11"/>
    </row>
    <row r="32" spans="1:17">
      <c r="A32" s="10"/>
      <c r="B32" s="16"/>
      <c r="C32" s="1"/>
      <c r="D32" s="45" t="s">
        <v>22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17"/>
      <c r="P32" s="43"/>
      <c r="Q32" s="11"/>
    </row>
    <row r="33" spans="1:17">
      <c r="A33" s="10"/>
      <c r="B33" s="16"/>
      <c r="C33" s="63"/>
      <c r="D33" s="17" t="s">
        <v>35</v>
      </c>
      <c r="E33" s="17"/>
      <c r="F33" s="4"/>
      <c r="G33" s="4"/>
      <c r="H33" s="4"/>
      <c r="I33" s="4"/>
      <c r="J33" s="4"/>
      <c r="K33" s="4"/>
      <c r="L33" s="4"/>
      <c r="N33" s="4"/>
      <c r="O33" s="4"/>
      <c r="P33" s="43"/>
      <c r="Q33" s="11"/>
    </row>
    <row r="34" spans="1:17">
      <c r="A34" s="10"/>
      <c r="B34" s="16"/>
      <c r="C34" s="1"/>
      <c r="D34" s="17" t="s">
        <v>36</v>
      </c>
      <c r="E34" s="4"/>
      <c r="F34" s="17"/>
      <c r="G34" s="20"/>
      <c r="H34" s="4"/>
      <c r="I34" s="4"/>
      <c r="J34" s="4"/>
      <c r="L34" s="4"/>
      <c r="M34" s="4"/>
      <c r="N34" s="4"/>
      <c r="O34" s="4"/>
      <c r="P34" s="43"/>
      <c r="Q34" s="11"/>
    </row>
    <row r="35" spans="1:17">
      <c r="A35" s="10"/>
      <c r="B35" s="16"/>
      <c r="C35" s="64"/>
      <c r="D35" s="17" t="s">
        <v>37</v>
      </c>
      <c r="E35" s="20"/>
      <c r="F35" s="4"/>
      <c r="G35" s="4"/>
      <c r="H35" s="4"/>
      <c r="I35" s="4"/>
      <c r="J35" s="4"/>
      <c r="K35" s="4"/>
      <c r="L35" s="4"/>
      <c r="M35" s="4"/>
      <c r="N35" s="4"/>
      <c r="P35" s="43"/>
      <c r="Q35" s="11"/>
    </row>
    <row r="36" spans="1:17">
      <c r="A36" s="10"/>
      <c r="B36" s="16"/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3"/>
      <c r="Q36" s="11"/>
    </row>
    <row r="37" spans="1:17">
      <c r="A37" s="10"/>
      <c r="B37" s="16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3"/>
      <c r="Q37" s="11"/>
    </row>
    <row r="38" spans="1:17">
      <c r="A38" s="10"/>
      <c r="B38" s="16"/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O38" s="4"/>
      <c r="P38" s="43"/>
      <c r="Q38" s="11"/>
    </row>
    <row r="39" spans="1:17">
      <c r="A39" s="10"/>
      <c r="B39" s="16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3"/>
      <c r="Q39" s="11"/>
    </row>
    <row r="40" spans="1:17">
      <c r="A40" s="10"/>
      <c r="B40" s="16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3"/>
      <c r="Q40" s="11"/>
    </row>
    <row r="41" spans="1:17">
      <c r="A41" s="10"/>
      <c r="B41" s="16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3"/>
      <c r="Q41" s="11"/>
    </row>
    <row r="42" spans="1:17">
      <c r="A42" s="10"/>
      <c r="B42" s="16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3"/>
      <c r="Q42" s="11"/>
    </row>
    <row r="43" spans="1:17">
      <c r="A43" s="10"/>
      <c r="B43" s="16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3"/>
      <c r="Q43" s="11"/>
    </row>
    <row r="44" spans="1:17">
      <c r="A44" s="10"/>
      <c r="B44" s="16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3"/>
      <c r="Q44" s="11"/>
    </row>
    <row r="45" spans="1:17">
      <c r="A45" s="10"/>
      <c r="B45" s="16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3"/>
      <c r="Q45" s="11"/>
    </row>
    <row r="46" spans="1:17">
      <c r="A46" s="10"/>
      <c r="B46" s="16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3"/>
      <c r="Q46" s="11"/>
    </row>
    <row r="47" spans="1:17">
      <c r="A47" s="10"/>
      <c r="B47" s="16"/>
      <c r="C47" s="1"/>
      <c r="D47" s="4"/>
      <c r="E47" s="4"/>
      <c r="F47" s="4"/>
      <c r="G47" s="4"/>
      <c r="H47" s="12"/>
      <c r="I47" s="12"/>
      <c r="J47" s="12"/>
      <c r="K47" s="12"/>
      <c r="L47" s="12"/>
      <c r="M47" s="12"/>
      <c r="N47" s="12"/>
      <c r="O47" s="12"/>
      <c r="P47" s="43"/>
      <c r="Q47" s="11"/>
    </row>
    <row r="48" spans="1:17">
      <c r="A48" s="10"/>
      <c r="B48" s="16"/>
      <c r="C48" s="1"/>
      <c r="D48" s="4"/>
      <c r="E48" s="4"/>
      <c r="F48" s="4"/>
      <c r="G48" s="74"/>
      <c r="H48" s="73"/>
      <c r="I48" s="14"/>
      <c r="J48" s="14"/>
      <c r="K48" s="14"/>
      <c r="L48" s="14"/>
      <c r="M48" s="14"/>
      <c r="N48" s="14"/>
      <c r="O48" s="14"/>
      <c r="P48" s="49"/>
      <c r="Q48" s="11"/>
    </row>
    <row r="49" spans="1:17" ht="15" customHeight="1">
      <c r="A49" s="10"/>
      <c r="B49" s="16"/>
      <c r="C49" s="1"/>
      <c r="D49" s="4"/>
      <c r="E49" s="4"/>
      <c r="F49" s="4"/>
      <c r="G49" s="4"/>
      <c r="H49" s="43"/>
      <c r="I49" s="4"/>
      <c r="J49" s="4"/>
      <c r="K49" s="4"/>
      <c r="L49" s="4"/>
      <c r="M49" s="4"/>
      <c r="N49" s="4"/>
      <c r="O49" s="50"/>
      <c r="P49" s="50"/>
      <c r="Q49" s="11"/>
    </row>
    <row r="50" spans="1:17">
      <c r="A50" s="10"/>
      <c r="B50" s="16"/>
      <c r="C50" s="1"/>
      <c r="D50" s="4"/>
      <c r="E50" s="4"/>
      <c r="F50" s="4"/>
      <c r="G50" s="4"/>
      <c r="H50" s="43"/>
      <c r="I50" s="4"/>
      <c r="J50" s="4"/>
      <c r="K50" s="50"/>
      <c r="L50" s="50"/>
      <c r="M50" s="50"/>
      <c r="N50" s="50"/>
      <c r="O50" s="50"/>
      <c r="P50" s="50"/>
      <c r="Q50" s="11"/>
    </row>
    <row r="51" spans="1:17">
      <c r="A51" s="10"/>
      <c r="B51" s="16"/>
      <c r="C51" s="1"/>
      <c r="D51" s="4"/>
      <c r="E51" s="4"/>
      <c r="F51" s="4"/>
      <c r="G51" s="4"/>
      <c r="H51" s="43"/>
      <c r="I51" s="4"/>
      <c r="J51" s="4"/>
      <c r="K51" s="118"/>
      <c r="L51" s="118"/>
      <c r="M51" s="4"/>
      <c r="N51" s="4"/>
      <c r="O51" s="4"/>
      <c r="P51" s="50"/>
      <c r="Q51" s="11"/>
    </row>
    <row r="52" spans="1:17">
      <c r="A52" s="10"/>
      <c r="B52" s="16"/>
      <c r="C52" s="1"/>
      <c r="D52" s="4"/>
      <c r="E52" s="4"/>
      <c r="F52" s="4"/>
      <c r="G52" s="4"/>
      <c r="H52" s="43"/>
      <c r="I52" s="4"/>
      <c r="J52" s="4"/>
      <c r="K52" s="4"/>
      <c r="L52" s="4"/>
      <c r="M52" s="4"/>
      <c r="N52" s="4"/>
      <c r="O52" s="4"/>
      <c r="P52" s="50"/>
      <c r="Q52" s="11"/>
    </row>
    <row r="53" spans="1:17">
      <c r="A53" s="10"/>
      <c r="B53" s="16"/>
      <c r="C53" s="1"/>
      <c r="D53" s="4"/>
      <c r="E53" s="4"/>
      <c r="F53" s="4"/>
      <c r="G53" s="4"/>
      <c r="H53" s="43"/>
      <c r="I53" s="4"/>
      <c r="J53" s="4"/>
      <c r="K53" s="4"/>
      <c r="L53" s="4"/>
      <c r="M53" s="4"/>
      <c r="N53" s="4"/>
      <c r="O53" s="4"/>
      <c r="P53" s="50"/>
      <c r="Q53" s="11"/>
    </row>
    <row r="54" spans="1:17">
      <c r="A54" s="10"/>
      <c r="B54" s="16"/>
      <c r="C54" s="1"/>
      <c r="D54" s="4"/>
      <c r="E54" s="4"/>
      <c r="F54" s="4"/>
      <c r="G54" s="4"/>
      <c r="H54" s="43"/>
      <c r="I54" s="4"/>
      <c r="J54" s="4"/>
      <c r="K54" s="4"/>
      <c r="L54" s="4"/>
      <c r="M54" s="4"/>
      <c r="N54" s="4"/>
      <c r="O54" s="4"/>
      <c r="P54" s="50"/>
      <c r="Q54" s="11"/>
    </row>
    <row r="55" spans="1:17">
      <c r="A55" s="10"/>
      <c r="B55" s="16"/>
      <c r="C55" s="1"/>
      <c r="D55" s="4"/>
      <c r="E55" s="4"/>
      <c r="F55" s="4"/>
      <c r="G55" s="4"/>
      <c r="H55" s="43"/>
      <c r="I55" s="4"/>
      <c r="J55" s="4"/>
      <c r="K55" s="4"/>
      <c r="L55" s="4"/>
      <c r="M55" s="4"/>
      <c r="N55" s="4"/>
      <c r="O55" s="4"/>
      <c r="P55" s="50"/>
      <c r="Q55" s="11"/>
    </row>
    <row r="56" spans="1:17">
      <c r="A56" s="10"/>
      <c r="B56" s="16"/>
      <c r="C56" s="1"/>
      <c r="D56" s="4"/>
      <c r="E56" s="4"/>
      <c r="F56" s="4"/>
      <c r="G56" s="4"/>
      <c r="H56" s="43"/>
      <c r="I56" s="4"/>
      <c r="J56" s="4"/>
      <c r="K56" s="4"/>
      <c r="L56" s="4"/>
      <c r="M56" s="4"/>
      <c r="N56" s="4"/>
      <c r="O56" s="4"/>
      <c r="P56" s="50"/>
      <c r="Q56" s="11"/>
    </row>
    <row r="57" spans="1:17">
      <c r="A57" s="10"/>
      <c r="B57" s="16"/>
      <c r="C57" s="1"/>
      <c r="D57" s="4"/>
      <c r="E57" s="4"/>
      <c r="F57" s="4"/>
      <c r="G57" s="4"/>
      <c r="H57" s="43"/>
      <c r="I57" s="4"/>
      <c r="J57" s="4"/>
      <c r="K57" s="4"/>
      <c r="L57" s="4"/>
      <c r="M57" s="4"/>
      <c r="N57" s="4"/>
      <c r="O57" s="4"/>
      <c r="P57" s="50"/>
      <c r="Q57" s="11"/>
    </row>
    <row r="58" spans="1:17">
      <c r="A58" s="10"/>
      <c r="B58" s="16"/>
      <c r="C58" s="1"/>
      <c r="D58" s="4"/>
      <c r="E58" s="4"/>
      <c r="F58" s="4"/>
      <c r="G58" s="4"/>
      <c r="H58" s="43"/>
      <c r="I58" s="4"/>
      <c r="J58" s="4"/>
      <c r="K58" s="4"/>
      <c r="L58" s="4"/>
      <c r="M58" s="4"/>
      <c r="N58" s="4"/>
      <c r="O58" s="4"/>
      <c r="P58" s="50"/>
      <c r="Q58" s="11"/>
    </row>
    <row r="59" spans="1:17">
      <c r="A59" s="10"/>
      <c r="B59" s="16"/>
      <c r="C59" s="1"/>
      <c r="D59" s="4"/>
      <c r="E59" s="4"/>
      <c r="F59" s="4"/>
      <c r="G59" s="4"/>
      <c r="H59" s="43"/>
      <c r="I59" s="4"/>
      <c r="J59" s="4"/>
      <c r="K59" s="4"/>
      <c r="L59" s="4"/>
      <c r="M59" s="4"/>
      <c r="N59" s="4"/>
      <c r="O59" s="4"/>
      <c r="P59" s="50"/>
      <c r="Q59" s="11"/>
    </row>
    <row r="60" spans="1:17">
      <c r="A60" s="10"/>
      <c r="B60" s="16"/>
      <c r="C60" s="1"/>
      <c r="D60" s="4"/>
      <c r="E60" s="17" t="s">
        <v>29</v>
      </c>
      <c r="F60" s="4"/>
      <c r="G60" s="4"/>
      <c r="H60" s="43"/>
      <c r="I60" s="4"/>
      <c r="J60" s="4"/>
      <c r="K60" s="4"/>
      <c r="L60" s="4"/>
      <c r="M60" s="4"/>
      <c r="N60" s="4"/>
      <c r="O60" s="4"/>
      <c r="P60" s="50"/>
      <c r="Q60" s="11"/>
    </row>
    <row r="61" spans="1:17">
      <c r="A61" s="10"/>
      <c r="B61" s="16"/>
      <c r="C61" s="13"/>
      <c r="D61" s="12"/>
      <c r="E61" s="4"/>
      <c r="F61" s="12"/>
      <c r="G61" s="12"/>
      <c r="H61" s="43"/>
      <c r="I61" s="4"/>
      <c r="J61" s="4"/>
      <c r="K61" s="4"/>
      <c r="L61" s="4"/>
      <c r="M61" s="4"/>
      <c r="N61" s="4"/>
      <c r="O61" s="4"/>
      <c r="P61" s="50"/>
      <c r="Q61" s="11"/>
    </row>
    <row r="62" spans="1:17">
      <c r="A62" s="10"/>
      <c r="B62" s="65"/>
      <c r="C62" s="14"/>
      <c r="D62" s="14"/>
      <c r="E62" s="1"/>
      <c r="F62" s="75"/>
      <c r="G62" s="14"/>
      <c r="H62" s="49"/>
      <c r="I62" s="4"/>
      <c r="J62" s="4"/>
      <c r="K62" s="4"/>
      <c r="L62" s="4"/>
      <c r="M62" s="4"/>
      <c r="N62" s="4"/>
      <c r="O62" s="4"/>
      <c r="P62" s="50"/>
      <c r="Q62" s="11"/>
    </row>
    <row r="63" spans="1:17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11"/>
    </row>
    <row r="64" spans="1:17" ht="15.75" thickBot="1">
      <c r="A64" s="1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6"/>
    </row>
  </sheetData>
  <mergeCells count="4">
    <mergeCell ref="B3:P3"/>
    <mergeCell ref="C13:C17"/>
    <mergeCell ref="K51:L51"/>
    <mergeCell ref="A2:Q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Tender</vt:lpstr>
      <vt:lpstr>Measurements</vt:lpstr>
      <vt:lpstr>site plan</vt:lpstr>
      <vt:lpstr>Measurements!Print_Area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2019-08-06T08:33:37Z</dcterms:modified>
</cp:coreProperties>
</file>